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50" windowWidth="24300" windowHeight="12015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Sheet1!$B$10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Sheet1!$B$16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4.8867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Q15" i="1" l="1"/>
  <c r="D15" i="1"/>
  <c r="C15" i="1"/>
  <c r="R10" i="1"/>
  <c r="D13" i="1"/>
  <c r="C13" i="1"/>
  <c r="D8" i="1"/>
  <c r="C8" i="1"/>
  <c r="S6" i="1"/>
  <c r="E4" i="1"/>
  <c r="E6" i="1"/>
  <c r="B8" i="1"/>
  <c r="S3" i="1"/>
  <c r="R3" i="1"/>
  <c r="I3" i="1"/>
  <c r="J3" i="1" s="1"/>
  <c r="K3" i="1" s="1"/>
  <c r="L3" i="1" s="1"/>
  <c r="M3" i="1" s="1"/>
  <c r="N3" i="1" s="1"/>
  <c r="O3" i="1" s="1"/>
  <c r="P3" i="1" s="1"/>
  <c r="Q3" i="1" s="1"/>
  <c r="E3" i="1"/>
  <c r="F3" i="1" s="1"/>
  <c r="G3" i="1" s="1"/>
  <c r="H3" i="1" s="1"/>
  <c r="D3" i="1"/>
  <c r="F6" i="1" l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R8" i="1" s="1"/>
  <c r="R13" i="1" l="1"/>
  <c r="Q14" i="1" s="1"/>
  <c r="E8" i="1"/>
  <c r="F4" i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E13" i="1" l="1"/>
  <c r="E15" i="1" s="1"/>
  <c r="F8" i="1"/>
  <c r="G8" i="1" l="1"/>
  <c r="F13" i="1"/>
  <c r="F15" i="1" s="1"/>
  <c r="H8" i="1" l="1"/>
  <c r="G13" i="1"/>
  <c r="G15" i="1" s="1"/>
  <c r="I8" i="1" l="1"/>
  <c r="H13" i="1"/>
  <c r="H15" i="1" s="1"/>
  <c r="J8" i="1" l="1"/>
  <c r="I13" i="1"/>
  <c r="I15" i="1" s="1"/>
  <c r="K8" i="1" l="1"/>
  <c r="J13" i="1"/>
  <c r="J15" i="1" s="1"/>
  <c r="L8" i="1" l="1"/>
  <c r="K13" i="1"/>
  <c r="K15" i="1" s="1"/>
  <c r="M8" i="1" l="1"/>
  <c r="L13" i="1"/>
  <c r="L15" i="1" s="1"/>
  <c r="N8" i="1" l="1"/>
  <c r="M13" i="1"/>
  <c r="M15" i="1" s="1"/>
  <c r="O8" i="1" l="1"/>
  <c r="N13" i="1"/>
  <c r="N15" i="1" s="1"/>
  <c r="P8" i="1" l="1"/>
  <c r="O13" i="1"/>
  <c r="O15" i="1" s="1"/>
  <c r="Q8" i="1" l="1"/>
  <c r="Q13" i="1" s="1"/>
  <c r="P13" i="1"/>
  <c r="P15" i="1" s="1"/>
  <c r="B16" i="1" l="1"/>
</calcChain>
</file>

<file path=xl/sharedStrings.xml><?xml version="1.0" encoding="utf-8"?>
<sst xmlns="http://schemas.openxmlformats.org/spreadsheetml/2006/main" count="34" uniqueCount="33">
  <si>
    <t>EPS</t>
  </si>
  <si>
    <t>g</t>
  </si>
  <si>
    <t>T</t>
  </si>
  <si>
    <t>t+1</t>
  </si>
  <si>
    <t>t+2</t>
  </si>
  <si>
    <t>t+3</t>
  </si>
  <si>
    <t>t+4</t>
  </si>
  <si>
    <t>t+5</t>
  </si>
  <si>
    <t>t+6</t>
  </si>
  <si>
    <t>t+7</t>
  </si>
  <si>
    <t>t+8</t>
  </si>
  <si>
    <t>t+9</t>
  </si>
  <si>
    <t>t+10</t>
  </si>
  <si>
    <t>t+11</t>
  </si>
  <si>
    <t>t+12</t>
  </si>
  <si>
    <t>t+13</t>
  </si>
  <si>
    <t>t+14</t>
  </si>
  <si>
    <t>t+15</t>
  </si>
  <si>
    <t>t</t>
  </si>
  <si>
    <t>t+T+1</t>
  </si>
  <si>
    <t>t+T+2</t>
  </si>
  <si>
    <t>GDP</t>
  </si>
  <si>
    <t>LTG</t>
  </si>
  <si>
    <t>EPSFY1</t>
  </si>
  <si>
    <t>EPSFY2</t>
  </si>
  <si>
    <t>(1-payout)</t>
  </si>
  <si>
    <t>ROE</t>
  </si>
  <si>
    <t>???</t>
  </si>
  <si>
    <t>b</t>
  </si>
  <si>
    <t>FTE</t>
  </si>
  <si>
    <t>TV</t>
  </si>
  <si>
    <t>P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</si>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</sst>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C13" sqref="C13"/>
    </sheetView>
  </sheetViews>
  <sheetFormatPr defaultRowHeight="15" x14ac:dyDescent="0.25"/>
  <sheetData>
    <row r="1" spans="1:19" x14ac:dyDescent="0.25">
      <c r="B1" t="s">
        <v>18</v>
      </c>
      <c r="Q1" t="s">
        <v>2</v>
      </c>
    </row>
    <row r="2" spans="1:19" x14ac:dyDescent="0.25">
      <c r="B2" t="s">
        <v>18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19</v>
      </c>
      <c r="S2" t="s">
        <v>20</v>
      </c>
    </row>
    <row r="3" spans="1:19" x14ac:dyDescent="0.25">
      <c r="C3">
        <v>1</v>
      </c>
      <c r="D3">
        <f>C3+1</f>
        <v>2</v>
      </c>
      <c r="E3">
        <f t="shared" ref="E3:S3" si="0">D3+1</f>
        <v>3</v>
      </c>
      <c r="F3">
        <f t="shared" si="0"/>
        <v>4</v>
      </c>
      <c r="G3">
        <f t="shared" si="0"/>
        <v>5</v>
      </c>
      <c r="H3">
        <f t="shared" si="0"/>
        <v>6</v>
      </c>
      <c r="I3">
        <f t="shared" si="0"/>
        <v>7</v>
      </c>
      <c r="J3">
        <f t="shared" si="0"/>
        <v>8</v>
      </c>
      <c r="K3">
        <f t="shared" si="0"/>
        <v>9</v>
      </c>
      <c r="L3">
        <f t="shared" si="0"/>
        <v>10</v>
      </c>
      <c r="M3">
        <f t="shared" si="0"/>
        <v>11</v>
      </c>
      <c r="N3">
        <f t="shared" si="0"/>
        <v>12</v>
      </c>
      <c r="O3">
        <f t="shared" si="0"/>
        <v>13</v>
      </c>
      <c r="P3">
        <f t="shared" si="0"/>
        <v>14</v>
      </c>
      <c r="Q3">
        <f t="shared" si="0"/>
        <v>15</v>
      </c>
      <c r="R3">
        <f t="shared" si="0"/>
        <v>16</v>
      </c>
      <c r="S3">
        <f t="shared" si="0"/>
        <v>17</v>
      </c>
    </row>
    <row r="4" spans="1:19" x14ac:dyDescent="0.25">
      <c r="A4" t="s">
        <v>0</v>
      </c>
      <c r="C4" s="1">
        <v>0.38</v>
      </c>
      <c r="D4" s="1">
        <v>0.44</v>
      </c>
      <c r="E4">
        <f>D4*(1+E6)</f>
        <v>0.50490000000000002</v>
      </c>
      <c r="F4">
        <f t="shared" ref="F4:S4" si="1">E4*(1+F6/100)</f>
        <v>0.50561062152808445</v>
      </c>
      <c r="G4">
        <f t="shared" si="1"/>
        <v>0.50628965338129495</v>
      </c>
      <c r="H4">
        <f t="shared" si="1"/>
        <v>0.50693845807042059</v>
      </c>
      <c r="I4">
        <f t="shared" si="1"/>
        <v>0.50755834308346026</v>
      </c>
      <c r="J4">
        <f t="shared" si="1"/>
        <v>0.50815056276599802</v>
      </c>
      <c r="K4">
        <f t="shared" si="1"/>
        <v>0.50871632017003499</v>
      </c>
      <c r="L4">
        <f t="shared" si="1"/>
        <v>0.50925676886817961</v>
      </c>
      <c r="M4">
        <f t="shared" si="1"/>
        <v>0.5097730147306041</v>
      </c>
      <c r="N4">
        <f t="shared" si="1"/>
        <v>0.51026611766262897</v>
      </c>
      <c r="O4">
        <f t="shared" si="1"/>
        <v>0.51073709330120509</v>
      </c>
      <c r="P4">
        <f t="shared" si="1"/>
        <v>0.5111869146689314</v>
      </c>
      <c r="Q4">
        <f t="shared" si="1"/>
        <v>0.5116165137845714</v>
      </c>
      <c r="R4">
        <f t="shared" si="1"/>
        <v>0.51202678322932571</v>
      </c>
      <c r="S4">
        <f t="shared" si="1"/>
        <v>0.51241857766837529</v>
      </c>
    </row>
    <row r="5" spans="1:19" x14ac:dyDescent="0.25">
      <c r="C5" t="s">
        <v>23</v>
      </c>
      <c r="D5" t="s">
        <v>24</v>
      </c>
    </row>
    <row r="6" spans="1:19" x14ac:dyDescent="0.25">
      <c r="A6" t="s">
        <v>1</v>
      </c>
      <c r="E6" s="1">
        <f>14.75/100</f>
        <v>0.14749999999999999</v>
      </c>
      <c r="F6">
        <f>E6*EXP(LN($S$6/$E$6)/14)</f>
        <v>0.14074500457209027</v>
      </c>
      <c r="G6">
        <f t="shared" ref="G6:R6" si="2">F6*EXP(LN($S$6/$E$6)/14)</f>
        <v>0.13429936482710314</v>
      </c>
      <c r="H6">
        <f t="shared" si="2"/>
        <v>0.12814891333301323</v>
      </c>
      <c r="I6">
        <f t="shared" si="2"/>
        <v>0.12228013147771762</v>
      </c>
      <c r="J6">
        <f t="shared" si="2"/>
        <v>0.11668011975530282</v>
      </c>
      <c r="K6">
        <f t="shared" si="2"/>
        <v>0.11133656941309923</v>
      </c>
      <c r="L6">
        <f t="shared" si="2"/>
        <v>0.10623773539720338</v>
      </c>
      <c r="M6">
        <f t="shared" si="2"/>
        <v>0.10137241053700276</v>
      </c>
      <c r="N6">
        <f t="shared" si="2"/>
        <v>9.6729900911961125E-2</v>
      </c>
      <c r="O6">
        <f t="shared" si="2"/>
        <v>9.2300002346520735E-2</v>
      </c>
      <c r="P6">
        <f t="shared" si="2"/>
        <v>8.8072977981457648E-2</v>
      </c>
      <c r="Q6">
        <f t="shared" si="2"/>
        <v>8.4039536872392295E-2</v>
      </c>
      <c r="R6">
        <f t="shared" si="2"/>
        <v>8.019081356841494E-2</v>
      </c>
      <c r="S6" s="1">
        <f>7.65183486259403/100</f>
        <v>7.65183486259403E-2</v>
      </c>
    </row>
    <row r="7" spans="1:19" x14ac:dyDescent="0.25">
      <c r="E7" t="s">
        <v>22</v>
      </c>
      <c r="S7" t="s">
        <v>21</v>
      </c>
    </row>
    <row r="8" spans="1:19" x14ac:dyDescent="0.25">
      <c r="A8" t="s">
        <v>28</v>
      </c>
      <c r="B8" s="1">
        <f>1-24.93/100</f>
        <v>0.75070000000000003</v>
      </c>
      <c r="C8">
        <f>B8</f>
        <v>0.75070000000000003</v>
      </c>
      <c r="D8">
        <f>C8</f>
        <v>0.75070000000000003</v>
      </c>
      <c r="E8">
        <f>D8-($D$8-$R$8)/14</f>
        <v>0.76375444222803068</v>
      </c>
      <c r="F8">
        <f t="shared" ref="F8:Q8" si="3">E8-($D$8-$R$8)/14</f>
        <v>0.77680888445606133</v>
      </c>
      <c r="G8">
        <f t="shared" si="3"/>
        <v>0.78986332668409198</v>
      </c>
      <c r="H8">
        <f t="shared" si="3"/>
        <v>0.80291776891212263</v>
      </c>
      <c r="I8">
        <f t="shared" si="3"/>
        <v>0.81597221114015328</v>
      </c>
      <c r="J8">
        <f t="shared" si="3"/>
        <v>0.82902665336818393</v>
      </c>
      <c r="K8">
        <f t="shared" si="3"/>
        <v>0.84208109559621458</v>
      </c>
      <c r="L8">
        <f t="shared" si="3"/>
        <v>0.85513553782424523</v>
      </c>
      <c r="M8">
        <f t="shared" si="3"/>
        <v>0.86818998005227588</v>
      </c>
      <c r="N8">
        <f t="shared" si="3"/>
        <v>0.88124442228030653</v>
      </c>
      <c r="O8">
        <f t="shared" si="3"/>
        <v>0.89429886450833718</v>
      </c>
      <c r="P8">
        <f t="shared" si="3"/>
        <v>0.90735330673636783</v>
      </c>
      <c r="Q8">
        <f t="shared" si="3"/>
        <v>0.92040774896439848</v>
      </c>
      <c r="R8">
        <f>R6/B10</f>
        <v>0.93346219119242935</v>
      </c>
    </row>
    <row r="9" spans="1:19" x14ac:dyDescent="0.25">
      <c r="B9" t="s">
        <v>25</v>
      </c>
    </row>
    <row r="10" spans="1:19" x14ac:dyDescent="0.25">
      <c r="A10" t="s">
        <v>26</v>
      </c>
      <c r="B10" s="2">
        <v>8.5906868349940421E-2</v>
      </c>
      <c r="R10">
        <f>B10</f>
        <v>8.5906868349940421E-2</v>
      </c>
    </row>
    <row r="11" spans="1:19" x14ac:dyDescent="0.25">
      <c r="R11" t="s">
        <v>27</v>
      </c>
    </row>
    <row r="13" spans="1:19" x14ac:dyDescent="0.25">
      <c r="A13" t="s">
        <v>29</v>
      </c>
      <c r="C13">
        <f>C4*C8</f>
        <v>0.28526600000000002</v>
      </c>
      <c r="D13">
        <f t="shared" ref="D13:R13" si="4">D4*D8</f>
        <v>0.33030799999999999</v>
      </c>
      <c r="E13">
        <f t="shared" si="4"/>
        <v>0.38561961788093269</v>
      </c>
      <c r="F13">
        <f t="shared" si="4"/>
        <v>0.39276282287836711</v>
      </c>
      <c r="G13">
        <f t="shared" si="4"/>
        <v>0.39989962988548544</v>
      </c>
      <c r="H13">
        <f t="shared" si="4"/>
        <v>0.40702989572965376</v>
      </c>
      <c r="I13">
        <f t="shared" si="4"/>
        <v>0.4141535034884436</v>
      </c>
      <c r="J13">
        <f t="shared" si="4"/>
        <v>0.42127036045705463</v>
      </c>
      <c r="K13">
        <f t="shared" si="4"/>
        <v>0.42838039623645774</v>
      </c>
      <c r="L13">
        <f t="shared" si="4"/>
        <v>0.43548356093672813</v>
      </c>
      <c r="M13">
        <f t="shared" si="4"/>
        <v>0.44257982349015174</v>
      </c>
      <c r="N13">
        <f t="shared" si="4"/>
        <v>0.4496691700688184</v>
      </c>
      <c r="O13">
        <f t="shared" si="4"/>
        <v>0.45675160260155639</v>
      </c>
      <c r="P13">
        <f t="shared" si="4"/>
        <v>0.46382713738521641</v>
      </c>
      <c r="Q13">
        <f t="shared" si="4"/>
        <v>0.47089580378547052</v>
      </c>
      <c r="R13">
        <f t="shared" si="4"/>
        <v>0.47795764302245741</v>
      </c>
    </row>
    <row r="14" spans="1:19" x14ac:dyDescent="0.25">
      <c r="A14" t="s">
        <v>30</v>
      </c>
      <c r="Q14">
        <f>R13/B10</f>
        <v>5.5636720579256096</v>
      </c>
    </row>
    <row r="15" spans="1:19" x14ac:dyDescent="0.25">
      <c r="A15" t="s">
        <v>32</v>
      </c>
      <c r="C15">
        <f>(C13+C14)/(1+$B$10)^C3</f>
        <v>0.26269840288741153</v>
      </c>
      <c r="D15">
        <f t="shared" ref="D15:Q15" si="5">(D13+D14)/(1+$B$10)^D3</f>
        <v>0.28011343048448029</v>
      </c>
      <c r="E15">
        <f t="shared" si="5"/>
        <v>0.30114896839677396</v>
      </c>
      <c r="F15">
        <f t="shared" si="5"/>
        <v>0.28246201477114108</v>
      </c>
      <c r="G15">
        <f t="shared" si="5"/>
        <v>0.26484275806476554</v>
      </c>
      <c r="H15">
        <f t="shared" si="5"/>
        <v>0.24823946603200123</v>
      </c>
      <c r="I15">
        <f t="shared" si="5"/>
        <v>0.2326019114302787</v>
      </c>
      <c r="J15">
        <f t="shared" si="5"/>
        <v>0.21788145357113062</v>
      </c>
      <c r="K15">
        <f t="shared" si="5"/>
        <v>0.2040310984997622</v>
      </c>
      <c r="L15">
        <f t="shared" si="5"/>
        <v>0.19100554050627425</v>
      </c>
      <c r="M15">
        <f t="shared" si="5"/>
        <v>0.17876118740396191</v>
      </c>
      <c r="N15">
        <f t="shared" si="5"/>
        <v>0.1672561717640601</v>
      </c>
      <c r="O15">
        <f t="shared" si="5"/>
        <v>0.15645035007066049</v>
      </c>
      <c r="P15">
        <f t="shared" si="5"/>
        <v>0.14630529155304417</v>
      </c>
      <c r="Q15">
        <f>(Q13+Q14)/(1+$B$10)^Q3</f>
        <v>1.7529013473324533</v>
      </c>
    </row>
    <row r="16" spans="1:19" x14ac:dyDescent="0.25">
      <c r="B16">
        <f>SUM(C15:Q15)</f>
        <v>4.8866993927681994</v>
      </c>
    </row>
    <row r="17" spans="1:2" x14ac:dyDescent="0.25">
      <c r="A17" t="s">
        <v>31</v>
      </c>
      <c r="B17" s="1">
        <v>4.8867000000000003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Handelshögskolan i Stockholm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2013-04-15T09:00:55Z</dcterms:created>
  <dcterms:modified xsi:type="dcterms:W3CDTF">2013-04-15T12:18:54Z</dcterms:modified>
</cp:coreProperties>
</file>